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48" i="1"/>
  <c r="F48"/>
  <c r="E48"/>
</calcChain>
</file>

<file path=xl/sharedStrings.xml><?xml version="1.0" encoding="utf-8"?>
<sst xmlns="http://schemas.openxmlformats.org/spreadsheetml/2006/main" count="108" uniqueCount="55">
  <si>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</si>
  <si>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</si>
  <si>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</si>
  <si>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</si>
  <si>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</si>
  <si>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</si>
  <si>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</si>
  <si>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</si>
  <si>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</si>
  <si>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</si>
  <si>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</si>
  <si>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</si>
  <si>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</si>
  <si>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Приводино</t>
  </si>
  <si>
    <t xml:space="preserve"> 10 Приводино Т 1 ап</t>
  </si>
  <si>
    <t xml:space="preserve"> 10 Приводино Т 2 ап</t>
  </si>
  <si>
    <t xml:space="preserve"> 10 Приводино ТСН 1 ао</t>
  </si>
  <si>
    <t xml:space="preserve"> 10 Приводино ТСН 2 ао</t>
  </si>
  <si>
    <t xml:space="preserve"> 10 Приводино-Водозабор ао</t>
  </si>
  <si>
    <t xml:space="preserve"> 10 Приводино-Жил. Поселок 1 ао</t>
  </si>
  <si>
    <t xml:space="preserve"> 10 Приводино-Жил. Поселок 2 ао</t>
  </si>
  <si>
    <t xml:space="preserve"> 10 Приводино-Карла Маркса ао</t>
  </si>
  <si>
    <t xml:space="preserve"> 10 Приводино-Красавино ао</t>
  </si>
  <si>
    <t xml:space="preserve"> 10 Приводино-КС-14-1 ао</t>
  </si>
  <si>
    <t xml:space="preserve"> 10 Приводино-КС-14-1 рп</t>
  </si>
  <si>
    <t xml:space="preserve"> 10 Приводино-КС-14-2 ао</t>
  </si>
  <si>
    <t xml:space="preserve"> 10 Приводино-КС-14-2 рп</t>
  </si>
  <si>
    <t xml:space="preserve"> 10 Приводино-КС-14-3 ао</t>
  </si>
  <si>
    <t xml:space="preserve"> 10 Приводино-КС-14-3 ап</t>
  </si>
  <si>
    <t xml:space="preserve"> 10 Приводино-КС-14-4 ао</t>
  </si>
  <si>
    <t xml:space="preserve"> 10 Приводино-КС-14-4 ап</t>
  </si>
  <si>
    <t xml:space="preserve"> 10 Приводино-Курцево ао</t>
  </si>
  <si>
    <t xml:space="preserve"> 10 Приводино-ННП 1 ао</t>
  </si>
  <si>
    <t xml:space="preserve"> 10 Приводино-ННП 2 ао</t>
  </si>
  <si>
    <t xml:space="preserve"> 10 Приводино-НПС 1 ао</t>
  </si>
  <si>
    <t xml:space="preserve"> 10 Приводино-НПС 1 рп</t>
  </si>
  <si>
    <t xml:space="preserve"> 10 Приводино-НПС 2 ао</t>
  </si>
  <si>
    <t xml:space="preserve"> 10 Приводино-НПС 2 рп</t>
  </si>
  <si>
    <t xml:space="preserve"> 10 Приводино-Очистные соор. ао</t>
  </si>
  <si>
    <t xml:space="preserve"> 10 Приводино-РРС 1 ао</t>
  </si>
  <si>
    <t xml:space="preserve"> 10 Приводино-РРС 2 ао</t>
  </si>
  <si>
    <t xml:space="preserve"> 10 Приводино-РЭБ ао</t>
  </si>
  <si>
    <t xml:space="preserve"> 10 Приводино-СКЗ ао</t>
  </si>
  <si>
    <t xml:space="preserve"> 10 Приводино-Ядриха 1 ао</t>
  </si>
  <si>
    <t xml:space="preserve"> 10 Приводино-Ядриха 2 ао</t>
  </si>
  <si>
    <t xml:space="preserve"> 110 Приводино Т 1 ао</t>
  </si>
  <si>
    <t xml:space="preserve"> 110 Приводино Т 1 ап</t>
  </si>
  <si>
    <t xml:space="preserve"> 110 Приводино Т 2 ао</t>
  </si>
  <si>
    <t xml:space="preserve"> 110 Приводино Т 2 ап</t>
  </si>
  <si>
    <t xml:space="preserve"> 35 Приводино Т 1 ап</t>
  </si>
  <si>
    <t xml:space="preserve"> 35 Приводино Т 2 ап</t>
  </si>
  <si>
    <t xml:space="preserve"> 35 Приводино-Удима ао</t>
  </si>
  <si>
    <t xml:space="preserve"> 35 Приводино-Удима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</si>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</sst>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4"/>
  <sheetViews>
    <sheetView tabSelected="1" topLeftCell="A31" zoomScaleNormal="100" zoomScaleSheetLayoutView="100" workbookViewId="0">
      <selection activeCell="K48" sqref="K48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9663.2286000000004</v>
      </c>
      <c r="C9" s="32">
        <v>9664.7173999999995</v>
      </c>
      <c r="D9" s="33">
        <v>30000</v>
      </c>
      <c r="E9" s="34">
        <v>44664</v>
      </c>
      <c r="F9" s="35">
        <v>44664</v>
      </c>
      <c r="G9" s="35">
        <v>0</v>
      </c>
      <c r="H9" s="36">
        <v>0</v>
      </c>
    </row>
    <row r="10" spans="1:10">
      <c r="A10" s="37" t="s">
        <v>15</v>
      </c>
      <c r="B10" s="38">
        <v>8686.7551000000003</v>
      </c>
      <c r="C10" s="38">
        <v>8687.8359999999993</v>
      </c>
      <c r="D10" s="39">
        <v>30000</v>
      </c>
      <c r="E10" s="40">
        <v>32427</v>
      </c>
      <c r="F10" s="41">
        <v>32427</v>
      </c>
      <c r="G10" s="41">
        <v>0</v>
      </c>
      <c r="H10" s="42">
        <v>0</v>
      </c>
    </row>
    <row r="11" spans="1:10">
      <c r="A11" s="37" t="s">
        <v>16</v>
      </c>
      <c r="B11" s="38">
        <v>7.9492000000000003</v>
      </c>
      <c r="C11" s="38">
        <v>7.9492000000000003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5.33E-2</v>
      </c>
      <c r="C12" s="38">
        <v>5.33E-2</v>
      </c>
      <c r="D12" s="39">
        <v>1000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2329.3402999999998</v>
      </c>
      <c r="C13" s="38">
        <v>2329.8031000000001</v>
      </c>
      <c r="D13" s="39">
        <v>2000</v>
      </c>
      <c r="E13" s="40">
        <v>925.6</v>
      </c>
      <c r="F13" s="41">
        <v>925.8</v>
      </c>
      <c r="G13" s="41">
        <v>-0.2</v>
      </c>
      <c r="H13" s="42">
        <v>-0.02</v>
      </c>
    </row>
    <row r="14" spans="1:10">
      <c r="A14" s="37" t="s">
        <v>19</v>
      </c>
      <c r="B14" s="38">
        <v>2169.4086000000002</v>
      </c>
      <c r="C14" s="38">
        <v>2169.7226000000001</v>
      </c>
      <c r="D14" s="39">
        <v>2000</v>
      </c>
      <c r="E14" s="40">
        <v>628</v>
      </c>
      <c r="F14" s="41">
        <v>628</v>
      </c>
      <c r="G14" s="41">
        <v>0</v>
      </c>
      <c r="H14" s="42">
        <v>0</v>
      </c>
    </row>
    <row r="15" spans="1:10">
      <c r="A15" s="37" t="s">
        <v>20</v>
      </c>
      <c r="B15" s="38">
        <v>10825.009899999999</v>
      </c>
      <c r="C15" s="38">
        <v>10827.8462</v>
      </c>
      <c r="D15" s="39">
        <v>2000</v>
      </c>
      <c r="E15" s="40">
        <v>5672.6</v>
      </c>
      <c r="F15" s="41">
        <v>5672.8</v>
      </c>
      <c r="G15" s="41">
        <v>-0.2</v>
      </c>
      <c r="H15" s="42">
        <v>0</v>
      </c>
    </row>
    <row r="16" spans="1:10">
      <c r="A16" s="37" t="s">
        <v>21</v>
      </c>
      <c r="B16" s="38">
        <v>3093.3337999999999</v>
      </c>
      <c r="C16" s="38">
        <v>3094.0779000000002</v>
      </c>
      <c r="D16" s="39">
        <v>2000</v>
      </c>
      <c r="E16" s="40">
        <v>1488.2</v>
      </c>
      <c r="F16" s="41">
        <v>1488.2</v>
      </c>
      <c r="G16" s="41">
        <v>0</v>
      </c>
      <c r="H16" s="42">
        <v>0</v>
      </c>
    </row>
    <row r="17" spans="1:8">
      <c r="A17" s="37" t="s">
        <v>22</v>
      </c>
      <c r="B17" s="38">
        <v>426.60919999999999</v>
      </c>
      <c r="C17" s="38">
        <v>426.6352</v>
      </c>
      <c r="D17" s="39">
        <v>4000</v>
      </c>
      <c r="E17" s="40">
        <v>104</v>
      </c>
      <c r="F17" s="41">
        <v>104</v>
      </c>
      <c r="G17" s="41">
        <v>0</v>
      </c>
      <c r="H17" s="42">
        <v>0</v>
      </c>
    </row>
    <row r="18" spans="1:8">
      <c r="A18" s="37" t="s">
        <v>23</v>
      </c>
      <c r="B18" s="38">
        <v>6916.4889999999996</v>
      </c>
      <c r="C18" s="38">
        <v>6919.0762999999997</v>
      </c>
      <c r="D18" s="39">
        <v>8000</v>
      </c>
      <c r="E18" s="40">
        <v>20698.400000000001</v>
      </c>
      <c r="F18" s="41">
        <v>20698.400000000001</v>
      </c>
      <c r="G18" s="41">
        <v>0</v>
      </c>
      <c r="H18" s="42">
        <v>0</v>
      </c>
    </row>
    <row r="19" spans="1:8">
      <c r="A19" s="37" t="s">
        <v>24</v>
      </c>
      <c r="B19" s="38"/>
      <c r="C19" s="38"/>
      <c r="D19" s="39">
        <v>8000</v>
      </c>
      <c r="E19" s="40"/>
      <c r="F19" s="41"/>
      <c r="G19" s="41"/>
      <c r="H19" s="42"/>
    </row>
    <row r="20" spans="1:8">
      <c r="A20" s="37" t="s">
        <v>25</v>
      </c>
      <c r="B20" s="38">
        <v>5526.875</v>
      </c>
      <c r="C20" s="38">
        <v>5529.3558000000003</v>
      </c>
      <c r="D20" s="39">
        <v>8000</v>
      </c>
      <c r="E20" s="40">
        <v>19846.400000000001</v>
      </c>
      <c r="F20" s="41">
        <v>19848</v>
      </c>
      <c r="G20" s="41">
        <v>-1.6</v>
      </c>
      <c r="H20" s="42">
        <v>-0.01</v>
      </c>
    </row>
    <row r="21" spans="1:8">
      <c r="A21" s="37" t="s">
        <v>26</v>
      </c>
      <c r="B21" s="38"/>
      <c r="C21" s="38"/>
      <c r="D21" s="39">
        <v>8000</v>
      </c>
      <c r="E21" s="40"/>
      <c r="F21" s="41"/>
      <c r="G21" s="41"/>
      <c r="H21" s="42"/>
    </row>
    <row r="22" spans="1:8">
      <c r="A22" s="37" t="s">
        <v>27</v>
      </c>
      <c r="B22" s="38">
        <v>508.2679</v>
      </c>
      <c r="C22" s="38">
        <v>509.42509999999999</v>
      </c>
      <c r="D22" s="39">
        <v>6000</v>
      </c>
      <c r="E22" s="40">
        <v>6943.2</v>
      </c>
      <c r="F22" s="41">
        <v>6943.2</v>
      </c>
      <c r="G22" s="41">
        <v>0</v>
      </c>
      <c r="H22" s="42">
        <v>0</v>
      </c>
    </row>
    <row r="23" spans="1:8">
      <c r="A23" s="37" t="s">
        <v>28</v>
      </c>
      <c r="B23" s="38">
        <v>9.5500000000000002E-2</v>
      </c>
      <c r="C23" s="38">
        <v>9.5500000000000002E-2</v>
      </c>
      <c r="D23" s="39">
        <v>6000</v>
      </c>
      <c r="E23" s="40">
        <v>0</v>
      </c>
      <c r="F23" s="41">
        <v>0</v>
      </c>
      <c r="G23" s="41">
        <v>0</v>
      </c>
      <c r="H23" s="42"/>
    </row>
    <row r="24" spans="1:8">
      <c r="A24" s="37" t="s">
        <v>29</v>
      </c>
      <c r="B24" s="38">
        <v>328.98939999999999</v>
      </c>
      <c r="C24" s="38">
        <v>329.62830000000002</v>
      </c>
      <c r="D24" s="39">
        <v>6000</v>
      </c>
      <c r="E24" s="40">
        <v>3833.4</v>
      </c>
      <c r="F24" s="41">
        <v>3833.4</v>
      </c>
      <c r="G24" s="41">
        <v>0</v>
      </c>
      <c r="H24" s="42">
        <v>0</v>
      </c>
    </row>
    <row r="25" spans="1:8">
      <c r="A25" s="37" t="s">
        <v>30</v>
      </c>
      <c r="B25" s="38">
        <v>0.21640000000000001</v>
      </c>
      <c r="C25" s="38">
        <v>0.21640000000000001</v>
      </c>
      <c r="D25" s="39">
        <v>6000</v>
      </c>
      <c r="E25" s="40">
        <v>0</v>
      </c>
      <c r="F25" s="41">
        <v>0</v>
      </c>
      <c r="G25" s="41">
        <v>0</v>
      </c>
      <c r="H25" s="42"/>
    </row>
    <row r="26" spans="1:8">
      <c r="A26" s="37" t="s">
        <v>31</v>
      </c>
      <c r="B26" s="38">
        <v>2888.2599</v>
      </c>
      <c r="C26" s="38">
        <v>2888.9434000000001</v>
      </c>
      <c r="D26" s="39">
        <v>3000</v>
      </c>
      <c r="E26" s="40">
        <v>2050.5</v>
      </c>
      <c r="F26" s="41">
        <v>2050.8000000000002</v>
      </c>
      <c r="G26" s="41">
        <v>-0.3</v>
      </c>
      <c r="H26" s="42">
        <v>-0.01</v>
      </c>
    </row>
    <row r="27" spans="1:8">
      <c r="A27" s="37" t="s">
        <v>32</v>
      </c>
      <c r="B27" s="38">
        <v>10064.5805</v>
      </c>
      <c r="C27" s="38">
        <v>10066.8092</v>
      </c>
      <c r="D27" s="39">
        <v>2000</v>
      </c>
      <c r="E27" s="40">
        <v>4457.3999999999996</v>
      </c>
      <c r="F27" s="41">
        <v>4457.3999999999996</v>
      </c>
      <c r="G27" s="41">
        <v>0</v>
      </c>
      <c r="H27" s="42">
        <v>0</v>
      </c>
    </row>
    <row r="28" spans="1:8">
      <c r="A28" s="37" t="s">
        <v>33</v>
      </c>
      <c r="B28" s="38">
        <v>691.22270000000003</v>
      </c>
      <c r="C28" s="38">
        <v>691.61080000000004</v>
      </c>
      <c r="D28" s="39">
        <v>3000</v>
      </c>
      <c r="E28" s="40">
        <v>1164.3</v>
      </c>
      <c r="F28" s="41">
        <v>1164</v>
      </c>
      <c r="G28" s="41">
        <v>0.3</v>
      </c>
      <c r="H28" s="42">
        <v>0.03</v>
      </c>
    </row>
    <row r="29" spans="1:8">
      <c r="A29" s="37" t="s">
        <v>34</v>
      </c>
      <c r="B29" s="38">
        <v>1271.5376000000001</v>
      </c>
      <c r="C29" s="38">
        <v>1271.9467999999999</v>
      </c>
      <c r="D29" s="39">
        <v>6000</v>
      </c>
      <c r="E29" s="40">
        <v>2455.1999999999998</v>
      </c>
      <c r="F29" s="41">
        <v>2455.1999999999998</v>
      </c>
      <c r="G29" s="41">
        <v>0</v>
      </c>
      <c r="H29" s="42">
        <v>0</v>
      </c>
    </row>
    <row r="30" spans="1:8">
      <c r="A30" s="37" t="s">
        <v>35</v>
      </c>
      <c r="B30" s="38"/>
      <c r="C30" s="38"/>
      <c r="D30" s="39">
        <v>6000</v>
      </c>
      <c r="E30" s="40"/>
      <c r="F30" s="41"/>
      <c r="G30" s="41"/>
      <c r="H30" s="42"/>
    </row>
    <row r="31" spans="1:8">
      <c r="A31" s="37" t="s">
        <v>36</v>
      </c>
      <c r="B31" s="38">
        <v>26197.821499999998</v>
      </c>
      <c r="C31" s="38">
        <v>26197.821499999998</v>
      </c>
      <c r="D31" s="39">
        <v>6000</v>
      </c>
      <c r="E31" s="40">
        <v>0</v>
      </c>
      <c r="F31" s="41">
        <v>0</v>
      </c>
      <c r="G31" s="41">
        <v>0</v>
      </c>
      <c r="H31" s="42"/>
    </row>
    <row r="32" spans="1:8">
      <c r="A32" s="37" t="s">
        <v>37</v>
      </c>
      <c r="B32" s="38"/>
      <c r="C32" s="38"/>
      <c r="D32" s="39">
        <v>6000</v>
      </c>
      <c r="E32" s="40"/>
      <c r="F32" s="41"/>
      <c r="G32" s="41"/>
      <c r="H32" s="42"/>
    </row>
    <row r="33" spans="1:8">
      <c r="A33" s="37" t="s">
        <v>38</v>
      </c>
      <c r="B33" s="38">
        <v>2382.1813999999999</v>
      </c>
      <c r="C33" s="38">
        <v>2382.2901000000002</v>
      </c>
      <c r="D33" s="39">
        <v>2000</v>
      </c>
      <c r="E33" s="40">
        <v>217.4</v>
      </c>
      <c r="F33" s="41">
        <v>217.4</v>
      </c>
      <c r="G33" s="41">
        <v>0</v>
      </c>
      <c r="H33" s="42">
        <v>0</v>
      </c>
    </row>
    <row r="34" spans="1:8">
      <c r="A34" s="37" t="s">
        <v>39</v>
      </c>
      <c r="B34" s="38">
        <v>414.64490000000001</v>
      </c>
      <c r="C34" s="38">
        <v>414.70499999999998</v>
      </c>
      <c r="D34" s="39">
        <v>4000</v>
      </c>
      <c r="E34" s="40">
        <v>240.4</v>
      </c>
      <c r="F34" s="41">
        <v>240.4</v>
      </c>
      <c r="G34" s="41">
        <v>0</v>
      </c>
      <c r="H34" s="42">
        <v>0</v>
      </c>
    </row>
    <row r="35" spans="1:8">
      <c r="A35" s="37" t="s">
        <v>40</v>
      </c>
      <c r="B35" s="38">
        <v>70.409300000000002</v>
      </c>
      <c r="C35" s="38">
        <v>70.420400000000001</v>
      </c>
      <c r="D35" s="39">
        <v>1500</v>
      </c>
      <c r="E35" s="40">
        <v>16.649999999999999</v>
      </c>
      <c r="F35" s="41">
        <v>16.649999999999999</v>
      </c>
      <c r="G35" s="41">
        <v>0</v>
      </c>
      <c r="H35" s="42">
        <v>0</v>
      </c>
    </row>
    <row r="36" spans="1:8">
      <c r="A36" s="37" t="s">
        <v>41</v>
      </c>
      <c r="B36" s="38">
        <v>7318.2659000000003</v>
      </c>
      <c r="C36" s="38">
        <v>7319.9119000000001</v>
      </c>
      <c r="D36" s="39">
        <v>2000</v>
      </c>
      <c r="E36" s="40">
        <v>3292</v>
      </c>
      <c r="F36" s="41">
        <v>3292.2</v>
      </c>
      <c r="G36" s="41">
        <v>-0.2</v>
      </c>
      <c r="H36" s="42">
        <v>-0.01</v>
      </c>
    </row>
    <row r="37" spans="1:8">
      <c r="A37" s="37" t="s">
        <v>42</v>
      </c>
      <c r="B37" s="38">
        <v>64.902100000000004</v>
      </c>
      <c r="C37" s="38">
        <v>65.374200000000002</v>
      </c>
      <c r="D37" s="39">
        <v>2000</v>
      </c>
      <c r="E37" s="40">
        <v>944.2</v>
      </c>
      <c r="F37" s="41">
        <v>944.2</v>
      </c>
      <c r="G37" s="41">
        <v>0</v>
      </c>
      <c r="H37" s="42">
        <v>0</v>
      </c>
    </row>
    <row r="38" spans="1:8">
      <c r="A38" s="37" t="s">
        <v>43</v>
      </c>
      <c r="B38" s="38">
        <v>3796.9973</v>
      </c>
      <c r="C38" s="38">
        <v>3797.4802</v>
      </c>
      <c r="D38" s="39">
        <v>4000</v>
      </c>
      <c r="E38" s="40">
        <v>1931.6</v>
      </c>
      <c r="F38" s="41">
        <v>1931.2</v>
      </c>
      <c r="G38" s="41">
        <v>0.4</v>
      </c>
      <c r="H38" s="42">
        <v>0.02</v>
      </c>
    </row>
    <row r="39" spans="1:8">
      <c r="A39" s="37" t="s">
        <v>44</v>
      </c>
      <c r="B39" s="38">
        <v>673.43899999999996</v>
      </c>
      <c r="C39" s="38">
        <v>673.53589999999997</v>
      </c>
      <c r="D39" s="39">
        <v>2000</v>
      </c>
      <c r="E39" s="40">
        <v>193.8</v>
      </c>
      <c r="F39" s="41">
        <v>193.8</v>
      </c>
      <c r="G39" s="41">
        <v>0</v>
      </c>
      <c r="H39" s="42">
        <v>0</v>
      </c>
    </row>
    <row r="40" spans="1:8">
      <c r="A40" s="37" t="s">
        <v>45</v>
      </c>
      <c r="B40" s="38">
        <v>6900.5302000000001</v>
      </c>
      <c r="C40" s="38">
        <v>6901.5562</v>
      </c>
      <c r="D40" s="39">
        <v>44000</v>
      </c>
      <c r="E40" s="40">
        <v>45144</v>
      </c>
      <c r="F40" s="41">
        <v>45144</v>
      </c>
      <c r="G40" s="41">
        <v>0</v>
      </c>
      <c r="H40" s="42">
        <v>0</v>
      </c>
    </row>
    <row r="41" spans="1:8">
      <c r="A41" s="37" t="s">
        <v>46</v>
      </c>
      <c r="B41" s="38">
        <v>2.9999999999999997E-4</v>
      </c>
      <c r="C41" s="38">
        <v>2.9999999999999997E-4</v>
      </c>
      <c r="D41" s="39">
        <v>44000</v>
      </c>
      <c r="E41" s="40">
        <v>0</v>
      </c>
      <c r="F41" s="41">
        <v>0</v>
      </c>
      <c r="G41" s="41">
        <v>0</v>
      </c>
      <c r="H41" s="42"/>
    </row>
    <row r="42" spans="1:8">
      <c r="A42" s="37" t="s">
        <v>47</v>
      </c>
      <c r="B42" s="38">
        <v>2153.4899</v>
      </c>
      <c r="C42" s="38">
        <v>2154.3240000000001</v>
      </c>
      <c r="D42" s="39">
        <v>44000</v>
      </c>
      <c r="E42" s="40">
        <v>36700.400000000001</v>
      </c>
      <c r="F42" s="41">
        <v>36700.400000000001</v>
      </c>
      <c r="G42" s="41">
        <v>0</v>
      </c>
      <c r="H42" s="42">
        <v>0</v>
      </c>
    </row>
    <row r="43" spans="1:8">
      <c r="A43" s="37" t="s">
        <v>48</v>
      </c>
      <c r="B43" s="38">
        <v>9.8199999999999996E-2</v>
      </c>
      <c r="C43" s="38">
        <v>9.8199999999999996E-2</v>
      </c>
      <c r="D43" s="39">
        <v>44000</v>
      </c>
      <c r="E43" s="40">
        <v>0</v>
      </c>
      <c r="F43" s="41">
        <v>0</v>
      </c>
      <c r="G43" s="41">
        <v>0</v>
      </c>
      <c r="H43" s="42"/>
    </row>
    <row r="44" spans="1:8">
      <c r="A44" s="37" t="s">
        <v>49</v>
      </c>
      <c r="B44" s="38">
        <v>2.23E-2</v>
      </c>
      <c r="C44" s="38">
        <v>2.23E-2</v>
      </c>
      <c r="D44" s="39">
        <v>42000</v>
      </c>
      <c r="E44" s="40">
        <v>0</v>
      </c>
      <c r="F44" s="41">
        <v>0</v>
      </c>
      <c r="G44" s="41">
        <v>0</v>
      </c>
      <c r="H44" s="42"/>
    </row>
    <row r="45" spans="1:8">
      <c r="A45" s="37" t="s">
        <v>50</v>
      </c>
      <c r="B45" s="38">
        <v>438.7285</v>
      </c>
      <c r="C45" s="38">
        <v>438.81729999999999</v>
      </c>
      <c r="D45" s="39">
        <v>42000</v>
      </c>
      <c r="E45" s="40">
        <v>3729.6</v>
      </c>
      <c r="F45" s="41">
        <v>3729.6</v>
      </c>
      <c r="G45" s="41">
        <v>0</v>
      </c>
      <c r="H45" s="42">
        <v>0</v>
      </c>
    </row>
    <row r="46" spans="1:8">
      <c r="A46" s="37" t="s">
        <v>51</v>
      </c>
      <c r="B46" s="38">
        <v>2685.6426999999999</v>
      </c>
      <c r="C46" s="38">
        <v>2686.1754999999998</v>
      </c>
      <c r="D46" s="39">
        <v>7000</v>
      </c>
      <c r="E46" s="40">
        <v>3729.6</v>
      </c>
      <c r="F46" s="41">
        <v>3729.6</v>
      </c>
      <c r="G46" s="41">
        <v>0</v>
      </c>
      <c r="H46" s="42">
        <v>0</v>
      </c>
    </row>
    <row r="47" spans="1:8" ht="16.5" thickBot="1">
      <c r="A47" s="43" t="s">
        <v>52</v>
      </c>
      <c r="B47" s="44">
        <v>5.8999999999999999E-3</v>
      </c>
      <c r="C47" s="44">
        <v>5.8999999999999999E-3</v>
      </c>
      <c r="D47" s="45">
        <v>7000</v>
      </c>
      <c r="E47" s="46">
        <v>0</v>
      </c>
      <c r="F47" s="47">
        <v>0</v>
      </c>
      <c r="G47" s="47">
        <v>0</v>
      </c>
      <c r="H47" s="48"/>
    </row>
    <row r="48" spans="1:8">
      <c r="E48" s="49">
        <f>SUM(E9:E47)</f>
        <v>243497.85</v>
      </c>
      <c r="F48" s="50">
        <f>SUM(F9:F47)</f>
        <v>243499.65000000002</v>
      </c>
      <c r="G48" s="50">
        <f>SUM(G9:G47)</f>
        <v>-1.7999999999999998</v>
      </c>
    </row>
    <row r="51" spans="1:8">
      <c r="A51" s="51"/>
      <c r="B51" s="55"/>
      <c r="C51" s="55"/>
      <c r="D51" s="51"/>
      <c r="E51" s="56"/>
      <c r="F51" s="51"/>
      <c r="G51" s="51"/>
      <c r="H51" s="53" t="s">
        <v>53</v>
      </c>
    </row>
    <row r="52" spans="1:8" ht="18.75">
      <c r="A52" s="52" t="s">
        <v>13</v>
      </c>
      <c r="B52" s="55"/>
      <c r="C52" s="55"/>
      <c r="D52" s="51"/>
      <c r="E52" s="56"/>
      <c r="F52" s="51"/>
      <c r="G52" s="51"/>
      <c r="H52" s="54" t="s">
        <v>12</v>
      </c>
    </row>
    <row r="53" spans="1:8" ht="13.5" thickBot="1">
      <c r="A53" s="51"/>
      <c r="B53" s="51"/>
      <c r="C53" s="51"/>
      <c r="D53" s="51"/>
      <c r="E53" s="51"/>
      <c r="F53" s="51"/>
      <c r="G53" s="51"/>
      <c r="H53" s="51"/>
    </row>
    <row r="54" spans="1:8" ht="63">
      <c r="A54" s="23" t="s">
        <v>0</v>
      </c>
      <c r="B54" s="25" t="s">
        <v>2</v>
      </c>
      <c r="C54" s="25" t="s">
        <v>3</v>
      </c>
      <c r="D54" s="27" t="s">
        <v>6</v>
      </c>
      <c r="E54" s="57" t="s">
        <v>10</v>
      </c>
      <c r="F54" s="57" t="s">
        <v>9</v>
      </c>
      <c r="G54" s="57" t="s">
        <v>7</v>
      </c>
      <c r="H54" s="29" t="s">
        <v>4</v>
      </c>
    </row>
    <row r="55" spans="1:8" ht="16.5" thickBot="1">
      <c r="A55" s="24"/>
      <c r="B55" s="26"/>
      <c r="C55" s="26"/>
      <c r="D55" s="28"/>
      <c r="E55" s="58" t="s">
        <v>54</v>
      </c>
      <c r="F55" s="58" t="s">
        <v>54</v>
      </c>
      <c r="G55" s="58" t="s">
        <v>54</v>
      </c>
      <c r="H55" s="30"/>
    </row>
    <row r="56" spans="1:8">
      <c r="A56" s="59" t="s">
        <v>14</v>
      </c>
      <c r="B56" s="60">
        <v>1881.2693999999999</v>
      </c>
      <c r="C56" s="60">
        <v>1881.5454999999999</v>
      </c>
      <c r="D56" s="61">
        <v>30000</v>
      </c>
      <c r="E56" s="62">
        <v>8283</v>
      </c>
      <c r="F56" s="63">
        <v>8283</v>
      </c>
      <c r="G56" s="63">
        <v>0</v>
      </c>
      <c r="H56" s="64">
        <v>0</v>
      </c>
    </row>
    <row r="57" spans="1:8">
      <c r="A57" s="65" t="s">
        <v>15</v>
      </c>
      <c r="B57" s="66">
        <v>1106.4872</v>
      </c>
      <c r="C57" s="66">
        <v>1106.5505000000001</v>
      </c>
      <c r="D57" s="67">
        <v>30000</v>
      </c>
      <c r="E57" s="68">
        <v>1899</v>
      </c>
      <c r="F57" s="69">
        <v>1899</v>
      </c>
      <c r="G57" s="69">
        <v>0</v>
      </c>
      <c r="H57" s="70">
        <v>0</v>
      </c>
    </row>
    <row r="58" spans="1:8">
      <c r="A58" s="65" t="s">
        <v>16</v>
      </c>
      <c r="B58" s="66">
        <v>6.3799999999999996E-2</v>
      </c>
      <c r="C58" s="66">
        <v>6.3799999999999996E-2</v>
      </c>
      <c r="D58" s="67">
        <v>1000</v>
      </c>
      <c r="E58" s="68">
        <v>0</v>
      </c>
      <c r="F58" s="69">
        <v>0</v>
      </c>
      <c r="G58" s="69">
        <v>0</v>
      </c>
      <c r="H58" s="70"/>
    </row>
    <row r="59" spans="1:8">
      <c r="A59" s="65" t="s">
        <v>17</v>
      </c>
      <c r="B59" s="66">
        <v>7.51E-2</v>
      </c>
      <c r="C59" s="66">
        <v>7.51E-2</v>
      </c>
      <c r="D59" s="67">
        <v>1000</v>
      </c>
      <c r="E59" s="68">
        <v>0</v>
      </c>
      <c r="F59" s="69">
        <v>0</v>
      </c>
      <c r="G59" s="69">
        <v>0</v>
      </c>
      <c r="H59" s="70"/>
    </row>
    <row r="60" spans="1:8">
      <c r="A60" s="65" t="s">
        <v>18</v>
      </c>
      <c r="B60" s="66">
        <v>319.92239999999998</v>
      </c>
      <c r="C60" s="66">
        <v>319.923</v>
      </c>
      <c r="D60" s="67">
        <v>2000</v>
      </c>
      <c r="E60" s="68">
        <v>1.2</v>
      </c>
      <c r="F60" s="69">
        <v>1.2</v>
      </c>
      <c r="G60" s="69">
        <v>0</v>
      </c>
      <c r="H60" s="70">
        <v>0</v>
      </c>
    </row>
    <row r="61" spans="1:8">
      <c r="A61" s="65" t="s">
        <v>19</v>
      </c>
      <c r="B61" s="66">
        <v>628.74519999999995</v>
      </c>
      <c r="C61" s="66">
        <v>628.75289999999995</v>
      </c>
      <c r="D61" s="67">
        <v>2000</v>
      </c>
      <c r="E61" s="68">
        <v>15.4</v>
      </c>
      <c r="F61" s="69">
        <v>15.4</v>
      </c>
      <c r="G61" s="69">
        <v>0</v>
      </c>
      <c r="H61" s="70">
        <v>0</v>
      </c>
    </row>
    <row r="62" spans="1:8">
      <c r="A62" s="65" t="s">
        <v>20</v>
      </c>
      <c r="B62" s="66">
        <v>4694.4911000000002</v>
      </c>
      <c r="C62" s="66">
        <v>4695.6175999999996</v>
      </c>
      <c r="D62" s="67">
        <v>2000</v>
      </c>
      <c r="E62" s="68">
        <v>2253</v>
      </c>
      <c r="F62" s="69">
        <v>2253</v>
      </c>
      <c r="G62" s="69">
        <v>0</v>
      </c>
      <c r="H62" s="70">
        <v>0</v>
      </c>
    </row>
    <row r="63" spans="1:8">
      <c r="A63" s="65" t="s">
        <v>21</v>
      </c>
      <c r="B63" s="66">
        <v>1369.4065000000001</v>
      </c>
      <c r="C63" s="66">
        <v>1369.9166</v>
      </c>
      <c r="D63" s="67">
        <v>2000</v>
      </c>
      <c r="E63" s="68">
        <v>1020.2</v>
      </c>
      <c r="F63" s="69">
        <v>1020.2</v>
      </c>
      <c r="G63" s="69">
        <v>0</v>
      </c>
      <c r="H63" s="70">
        <v>0</v>
      </c>
    </row>
    <row r="64" spans="1:8">
      <c r="A64" s="65" t="s">
        <v>22</v>
      </c>
      <c r="B64" s="66">
        <v>189.35130000000001</v>
      </c>
      <c r="C64" s="66">
        <v>189.35239999999999</v>
      </c>
      <c r="D64" s="67">
        <v>4000</v>
      </c>
      <c r="E64" s="68">
        <v>4.4000000000000004</v>
      </c>
      <c r="F64" s="69">
        <v>4.4000000000000004</v>
      </c>
      <c r="G64" s="69">
        <v>0</v>
      </c>
      <c r="H64" s="70">
        <v>0</v>
      </c>
    </row>
    <row r="65" spans="1:8">
      <c r="A65" s="65" t="s">
        <v>23</v>
      </c>
      <c r="B65" s="66">
        <v>708.97799999999995</v>
      </c>
      <c r="C65" s="66">
        <v>708.99800000000005</v>
      </c>
      <c r="D65" s="67">
        <v>8000</v>
      </c>
      <c r="E65" s="68">
        <v>160</v>
      </c>
      <c r="F65" s="69">
        <v>160</v>
      </c>
      <c r="G65" s="69">
        <v>0</v>
      </c>
      <c r="H65" s="70">
        <v>0</v>
      </c>
    </row>
    <row r="66" spans="1:8">
      <c r="A66" s="65" t="s">
        <v>24</v>
      </c>
      <c r="B66" s="66">
        <v>622.22850000000005</v>
      </c>
      <c r="C66" s="66">
        <v>622.38739999999996</v>
      </c>
      <c r="D66" s="67">
        <v>8000</v>
      </c>
      <c r="E66" s="68">
        <v>1271.2</v>
      </c>
      <c r="F66" s="69">
        <v>1271.2</v>
      </c>
      <c r="G66" s="69">
        <v>0</v>
      </c>
      <c r="H66" s="70">
        <v>0</v>
      </c>
    </row>
    <row r="67" spans="1:8">
      <c r="A67" s="65" t="s">
        <v>25</v>
      </c>
      <c r="B67" s="66">
        <v>803.06569999999999</v>
      </c>
      <c r="C67" s="66">
        <v>803.14800000000002</v>
      </c>
      <c r="D67" s="67">
        <v>8000</v>
      </c>
      <c r="E67" s="68">
        <v>658.4</v>
      </c>
      <c r="F67" s="69">
        <v>658.4</v>
      </c>
      <c r="G67" s="69">
        <v>0</v>
      </c>
      <c r="H67" s="70">
        <v>0</v>
      </c>
    </row>
    <row r="68" spans="1:8">
      <c r="A68" s="65" t="s">
        <v>26</v>
      </c>
      <c r="B68" s="66">
        <v>610.22439999999995</v>
      </c>
      <c r="C68" s="66">
        <v>610.45219999999995</v>
      </c>
      <c r="D68" s="67">
        <v>8000</v>
      </c>
      <c r="E68" s="68">
        <v>1822.4</v>
      </c>
      <c r="F68" s="69">
        <v>1821.6</v>
      </c>
      <c r="G68" s="69">
        <v>0.8</v>
      </c>
      <c r="H68" s="70">
        <v>0.04</v>
      </c>
    </row>
    <row r="69" spans="1:8">
      <c r="A69" s="65" t="s">
        <v>27</v>
      </c>
      <c r="B69" s="66">
        <v>78.445800000000006</v>
      </c>
      <c r="C69" s="66">
        <v>78.559600000000003</v>
      </c>
      <c r="D69" s="67">
        <v>6000</v>
      </c>
      <c r="E69" s="68">
        <v>682.8</v>
      </c>
      <c r="F69" s="69">
        <v>682.8</v>
      </c>
      <c r="G69" s="69">
        <v>0</v>
      </c>
      <c r="H69" s="70">
        <v>0</v>
      </c>
    </row>
    <row r="70" spans="1:8">
      <c r="A70" s="65" t="s">
        <v>28</v>
      </c>
      <c r="B70" s="66">
        <v>26.7166</v>
      </c>
      <c r="C70" s="66">
        <v>26.792300000000001</v>
      </c>
      <c r="D70" s="67">
        <v>6000</v>
      </c>
      <c r="E70" s="68">
        <v>454.2</v>
      </c>
      <c r="F70" s="69">
        <v>454.2</v>
      </c>
      <c r="G70" s="69">
        <v>0</v>
      </c>
      <c r="H70" s="70">
        <v>0</v>
      </c>
    </row>
    <row r="71" spans="1:8">
      <c r="A71" s="65" t="s">
        <v>29</v>
      </c>
      <c r="B71" s="66">
        <v>56.339199999999998</v>
      </c>
      <c r="C71" s="66">
        <v>56.3932</v>
      </c>
      <c r="D71" s="67">
        <v>6000</v>
      </c>
      <c r="E71" s="68">
        <v>324</v>
      </c>
      <c r="F71" s="69">
        <v>324</v>
      </c>
      <c r="G71" s="69">
        <v>0</v>
      </c>
      <c r="H71" s="70">
        <v>0</v>
      </c>
    </row>
    <row r="72" spans="1:8">
      <c r="A72" s="65" t="s">
        <v>30</v>
      </c>
      <c r="B72" s="66">
        <v>45.212400000000002</v>
      </c>
      <c r="C72" s="66">
        <v>45.340800000000002</v>
      </c>
      <c r="D72" s="67">
        <v>6000</v>
      </c>
      <c r="E72" s="68">
        <v>770.4</v>
      </c>
      <c r="F72" s="69">
        <v>770.4</v>
      </c>
      <c r="G72" s="69">
        <v>0</v>
      </c>
      <c r="H72" s="70">
        <v>0</v>
      </c>
    </row>
    <row r="73" spans="1:8">
      <c r="A73" s="65" t="s">
        <v>31</v>
      </c>
      <c r="B73" s="66">
        <v>1734.2145</v>
      </c>
      <c r="C73" s="66">
        <v>1734.742</v>
      </c>
      <c r="D73" s="67">
        <v>3000</v>
      </c>
      <c r="E73" s="68">
        <v>1582.5</v>
      </c>
      <c r="F73" s="69">
        <v>1582.5</v>
      </c>
      <c r="G73" s="69">
        <v>0</v>
      </c>
      <c r="H73" s="70">
        <v>0</v>
      </c>
    </row>
    <row r="74" spans="1:8">
      <c r="A74" s="65" t="s">
        <v>32</v>
      </c>
      <c r="B74" s="66">
        <v>5925.0225</v>
      </c>
      <c r="C74" s="66">
        <v>5927.4525999999996</v>
      </c>
      <c r="D74" s="67">
        <v>2000</v>
      </c>
      <c r="E74" s="68">
        <v>4860.2</v>
      </c>
      <c r="F74" s="69">
        <v>4860.2</v>
      </c>
      <c r="G74" s="69">
        <v>0</v>
      </c>
      <c r="H74" s="70">
        <v>0</v>
      </c>
    </row>
    <row r="75" spans="1:8">
      <c r="A75" s="65" t="s">
        <v>33</v>
      </c>
      <c r="B75" s="66">
        <v>0.1026</v>
      </c>
      <c r="C75" s="66">
        <v>0.1027</v>
      </c>
      <c r="D75" s="67">
        <v>3000</v>
      </c>
      <c r="E75" s="68">
        <v>0.3</v>
      </c>
      <c r="F75" s="69">
        <v>0.3</v>
      </c>
      <c r="G75" s="69">
        <v>0</v>
      </c>
      <c r="H75" s="70">
        <v>0</v>
      </c>
    </row>
    <row r="76" spans="1:8">
      <c r="A76" s="65" t="s">
        <v>34</v>
      </c>
      <c r="B76" s="66">
        <v>172.22239999999999</v>
      </c>
      <c r="C76" s="66">
        <v>172.22239999999999</v>
      </c>
      <c r="D76" s="67">
        <v>6000</v>
      </c>
      <c r="E76" s="68">
        <v>0</v>
      </c>
      <c r="F76" s="69">
        <v>0</v>
      </c>
      <c r="G76" s="69">
        <v>0</v>
      </c>
      <c r="H76" s="70"/>
    </row>
    <row r="77" spans="1:8">
      <c r="A77" s="65" t="s">
        <v>35</v>
      </c>
      <c r="B77" s="66">
        <v>1.3485</v>
      </c>
      <c r="C77" s="66">
        <v>1.5755999999999999</v>
      </c>
      <c r="D77" s="67">
        <v>6000</v>
      </c>
      <c r="E77" s="68">
        <v>1362.6</v>
      </c>
      <c r="F77" s="69">
        <v>1362.6</v>
      </c>
      <c r="G77" s="69">
        <v>0</v>
      </c>
      <c r="H77" s="70">
        <v>0</v>
      </c>
    </row>
    <row r="78" spans="1:8">
      <c r="A78" s="65" t="s">
        <v>36</v>
      </c>
      <c r="B78" s="66">
        <v>3199.6795000000002</v>
      </c>
      <c r="C78" s="66">
        <v>3199.6797000000001</v>
      </c>
      <c r="D78" s="67">
        <v>6000</v>
      </c>
      <c r="E78" s="68">
        <v>1.2</v>
      </c>
      <c r="F78" s="69">
        <v>1.2</v>
      </c>
      <c r="G78" s="69">
        <v>0</v>
      </c>
      <c r="H78" s="70">
        <v>0</v>
      </c>
    </row>
    <row r="79" spans="1:8">
      <c r="A79" s="65" t="s">
        <v>37</v>
      </c>
      <c r="B79" s="66">
        <v>20.6432</v>
      </c>
      <c r="C79" s="66">
        <v>20.645900000000001</v>
      </c>
      <c r="D79" s="67">
        <v>6000</v>
      </c>
      <c r="E79" s="68">
        <v>16.2</v>
      </c>
      <c r="F79" s="69">
        <v>16.2</v>
      </c>
      <c r="G79" s="69">
        <v>0</v>
      </c>
      <c r="H79" s="70">
        <v>0</v>
      </c>
    </row>
    <row r="80" spans="1:8">
      <c r="A80" s="65" t="s">
        <v>38</v>
      </c>
      <c r="B80" s="66">
        <v>1021.5463</v>
      </c>
      <c r="C80" s="66">
        <v>1021.5626999999999</v>
      </c>
      <c r="D80" s="67">
        <v>2000</v>
      </c>
      <c r="E80" s="68">
        <v>32.799999999999997</v>
      </c>
      <c r="F80" s="69">
        <v>32.799999999999997</v>
      </c>
      <c r="G80" s="69">
        <v>0</v>
      </c>
      <c r="H80" s="70">
        <v>0</v>
      </c>
    </row>
    <row r="81" spans="1:8">
      <c r="A81" s="65" t="s">
        <v>39</v>
      </c>
      <c r="B81" s="66">
        <v>225.09809999999999</v>
      </c>
      <c r="C81" s="66">
        <v>225.11869999999999</v>
      </c>
      <c r="D81" s="67">
        <v>4000</v>
      </c>
      <c r="E81" s="68">
        <v>82.4</v>
      </c>
      <c r="F81" s="69">
        <v>82.4</v>
      </c>
      <c r="G81" s="69">
        <v>0</v>
      </c>
      <c r="H81" s="70">
        <v>0</v>
      </c>
    </row>
    <row r="82" spans="1:8">
      <c r="A82" s="65" t="s">
        <v>40</v>
      </c>
      <c r="B82" s="66">
        <v>34.590899999999998</v>
      </c>
      <c r="C82" s="66">
        <v>34.598799999999997</v>
      </c>
      <c r="D82" s="67">
        <v>1500</v>
      </c>
      <c r="E82" s="68">
        <v>11.85</v>
      </c>
      <c r="F82" s="69">
        <v>11.85</v>
      </c>
      <c r="G82" s="69">
        <v>0</v>
      </c>
      <c r="H82" s="70">
        <v>0</v>
      </c>
    </row>
    <row r="83" spans="1:8">
      <c r="A83" s="65" t="s">
        <v>41</v>
      </c>
      <c r="B83" s="66">
        <v>3406.3310000000001</v>
      </c>
      <c r="C83" s="66">
        <v>3407.2835</v>
      </c>
      <c r="D83" s="67">
        <v>2000</v>
      </c>
      <c r="E83" s="68">
        <v>1905</v>
      </c>
      <c r="F83" s="69">
        <v>1905</v>
      </c>
      <c r="G83" s="69">
        <v>0</v>
      </c>
      <c r="H83" s="70">
        <v>0</v>
      </c>
    </row>
    <row r="84" spans="1:8">
      <c r="A84" s="65" t="s">
        <v>42</v>
      </c>
      <c r="B84" s="66">
        <v>30.812200000000001</v>
      </c>
      <c r="C84" s="66">
        <v>31.066600000000001</v>
      </c>
      <c r="D84" s="67">
        <v>2000</v>
      </c>
      <c r="E84" s="68">
        <v>508.8</v>
      </c>
      <c r="F84" s="69">
        <v>508.8</v>
      </c>
      <c r="G84" s="69">
        <v>0</v>
      </c>
      <c r="H84" s="70">
        <v>0</v>
      </c>
    </row>
    <row r="85" spans="1:8">
      <c r="A85" s="65" t="s">
        <v>43</v>
      </c>
      <c r="B85" s="66">
        <v>1010.3351</v>
      </c>
      <c r="C85" s="66">
        <v>1010.5729</v>
      </c>
      <c r="D85" s="67">
        <v>4000</v>
      </c>
      <c r="E85" s="68">
        <v>951.2</v>
      </c>
      <c r="F85" s="69">
        <v>951.2</v>
      </c>
      <c r="G85" s="69">
        <v>0</v>
      </c>
      <c r="H85" s="70">
        <v>0</v>
      </c>
    </row>
    <row r="86" spans="1:8">
      <c r="A86" s="65" t="s">
        <v>44</v>
      </c>
      <c r="B86" s="66">
        <v>223.05170000000001</v>
      </c>
      <c r="C86" s="66">
        <v>223.1018</v>
      </c>
      <c r="D86" s="67">
        <v>2000</v>
      </c>
      <c r="E86" s="68">
        <v>100.2</v>
      </c>
      <c r="F86" s="69">
        <v>100.2</v>
      </c>
      <c r="G86" s="69">
        <v>0</v>
      </c>
      <c r="H86" s="70">
        <v>0</v>
      </c>
    </row>
    <row r="87" spans="1:8">
      <c r="A87" s="65" t="s">
        <v>45</v>
      </c>
      <c r="B87" s="66">
        <v>1782.5715</v>
      </c>
      <c r="C87" s="66">
        <v>1782.7858000000001</v>
      </c>
      <c r="D87" s="67">
        <v>44000</v>
      </c>
      <c r="E87" s="68">
        <v>9429.2000000000007</v>
      </c>
      <c r="F87" s="69">
        <v>9429.2000000000007</v>
      </c>
      <c r="G87" s="69">
        <v>0</v>
      </c>
      <c r="H87" s="70">
        <v>0</v>
      </c>
    </row>
    <row r="88" spans="1:8">
      <c r="A88" s="65" t="s">
        <v>46</v>
      </c>
      <c r="B88" s="66">
        <v>5.9499999999999997E-2</v>
      </c>
      <c r="C88" s="66">
        <v>5.9499999999999997E-2</v>
      </c>
      <c r="D88" s="67">
        <v>44000</v>
      </c>
      <c r="E88" s="68">
        <v>0</v>
      </c>
      <c r="F88" s="69">
        <v>0</v>
      </c>
      <c r="G88" s="69">
        <v>0</v>
      </c>
      <c r="H88" s="70"/>
    </row>
    <row r="89" spans="1:8">
      <c r="A89" s="65" t="s">
        <v>47</v>
      </c>
      <c r="B89" s="66">
        <v>308.185</v>
      </c>
      <c r="C89" s="66">
        <v>308.21949999999998</v>
      </c>
      <c r="D89" s="67">
        <v>44000</v>
      </c>
      <c r="E89" s="68">
        <v>1518</v>
      </c>
      <c r="F89" s="69">
        <v>1518</v>
      </c>
      <c r="G89" s="69">
        <v>0</v>
      </c>
      <c r="H89" s="70">
        <v>0</v>
      </c>
    </row>
    <row r="90" spans="1:8">
      <c r="A90" s="65" t="s">
        <v>48</v>
      </c>
      <c r="B90" s="66">
        <v>0.64749999999999996</v>
      </c>
      <c r="C90" s="66">
        <v>0.71589999999999998</v>
      </c>
      <c r="D90" s="67">
        <v>44000</v>
      </c>
      <c r="E90" s="68">
        <v>3009.6</v>
      </c>
      <c r="F90" s="69">
        <v>3005.2</v>
      </c>
      <c r="G90" s="69">
        <v>4.4000000000000004</v>
      </c>
      <c r="H90" s="70">
        <v>0.15</v>
      </c>
    </row>
    <row r="91" spans="1:8">
      <c r="A91" s="65" t="s">
        <v>49</v>
      </c>
      <c r="B91" s="66">
        <v>1.2999999999999999E-3</v>
      </c>
      <c r="C91" s="66">
        <v>1.2999999999999999E-3</v>
      </c>
      <c r="D91" s="67">
        <v>42000</v>
      </c>
      <c r="E91" s="68">
        <v>0</v>
      </c>
      <c r="F91" s="69">
        <v>0</v>
      </c>
      <c r="G91" s="69">
        <v>0</v>
      </c>
      <c r="H91" s="70"/>
    </row>
    <row r="92" spans="1:8">
      <c r="A92" s="65" t="s">
        <v>50</v>
      </c>
      <c r="B92" s="66">
        <v>17.472999999999999</v>
      </c>
      <c r="C92" s="66">
        <v>17.473099999999999</v>
      </c>
      <c r="D92" s="67">
        <v>42000</v>
      </c>
      <c r="E92" s="68">
        <v>4.2</v>
      </c>
      <c r="F92" s="69">
        <v>4.2</v>
      </c>
      <c r="G92" s="69">
        <v>0</v>
      </c>
      <c r="H92" s="70">
        <v>0</v>
      </c>
    </row>
    <row r="93" spans="1:8">
      <c r="A93" s="65" t="s">
        <v>51</v>
      </c>
      <c r="B93" s="66">
        <v>109.9113</v>
      </c>
      <c r="C93" s="66">
        <v>109.9114</v>
      </c>
      <c r="D93" s="67">
        <v>7000</v>
      </c>
      <c r="E93" s="68">
        <v>0.7</v>
      </c>
      <c r="F93" s="69">
        <v>0.7</v>
      </c>
      <c r="G93" s="69">
        <v>0</v>
      </c>
      <c r="H93" s="70">
        <v>0</v>
      </c>
    </row>
    <row r="94" spans="1:8" ht="16.5" thickBot="1">
      <c r="A94" s="71" t="s">
        <v>52</v>
      </c>
      <c r="B94" s="72">
        <v>462.64600000000002</v>
      </c>
      <c r="C94" s="72">
        <v>463.024</v>
      </c>
      <c r="D94" s="73">
        <v>7000</v>
      </c>
      <c r="E94" s="74">
        <v>2646</v>
      </c>
      <c r="F94" s="75">
        <v>2646</v>
      </c>
      <c r="G94" s="75">
        <v>0</v>
      </c>
      <c r="H94" s="76">
        <v>0</v>
      </c>
    </row>
  </sheetData>
  <mergeCells count="11">
    <mergeCell ref="A54:A55"/>
    <mergeCell ref="B54:B55"/>
    <mergeCell ref="C54:C55"/>
    <mergeCell ref="D54:D55"/>
    <mergeCell ref="H54:H5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2015-06-19T05:25:28Z</dcterms:modified>
</cp:coreProperties>
</file>